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<sst xmlns="http://schemas.openxmlformats.org/spreadsheetml/2006/main" count="257" uniqueCount="82">
  <si>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</si>
  <si>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</si>
  <si>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</si>
  <si>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</si>
  <si>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</si>
  <si>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</si>
  <si>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</si>
  <si>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</si>
  <si>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災　第2403号</t>
  </si>
  <si>
    <t xml:space="preserve">　工事名</t>
  </si>
  <si>
    <t>八戸港八太郎1号埠頭E岸壁エプロン災害復旧(その2)工事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</si>
  <si>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</si>
  <si>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</si>
  <si>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</si>
  <si>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</si>
  <si>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</si>
  <si>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</si>
  <si>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</si>
  <si>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</si>
  <si>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</si>
  <si>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</si>
  <si>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</si>
  <si>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</si>
  <si>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護岸･岸壁･物揚場</t>
  </si>
  <si>
    <t/>
  </si>
  <si>
    <t>式</t>
  </si>
  <si>
    <t>土工</t>
  </si>
  <si>
    <t>掘削</t>
  </si>
  <si>
    <t>m3</t>
  </si>
  <si>
    <t>土砂等運搬</t>
  </si>
  <si>
    <t xml:space="preserve">残土等処分　</t>
  </si>
  <si>
    <t>作業土工(床掘工)</t>
  </si>
  <si>
    <t>床掘り</t>
  </si>
  <si>
    <t>作業土工(埋戻工)</t>
  </si>
  <si>
    <t>埋戻し</t>
  </si>
  <si>
    <t>舗装工</t>
  </si>
  <si>
    <t>ｱｽﾌｧﾙﾄ舗装工</t>
  </si>
  <si>
    <t>下層路盤</t>
  </si>
  <si>
    <t>m2</t>
  </si>
  <si>
    <t>上層路盤</t>
  </si>
  <si>
    <t>基層</t>
  </si>
  <si>
    <t>3層</t>
  </si>
  <si>
    <t>表層</t>
  </si>
  <si>
    <t>排水構造物工</t>
  </si>
  <si>
    <t>側溝工</t>
  </si>
  <si>
    <t>1工区</t>
  </si>
  <si>
    <t>2工区</t>
  </si>
  <si>
    <t>構造物撤去工</t>
  </si>
  <si>
    <t>取壊し工</t>
  </si>
  <si>
    <t>舗装版取壊し</t>
  </si>
  <si>
    <t>クレーン基礎取壊し</t>
  </si>
  <si>
    <t>陥没箇所試掘</t>
  </si>
  <si>
    <t>運搬・処分工</t>
  </si>
  <si>
    <t>運搬・処分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</si>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</sst>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G23+G50+G68+G80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G26+G38+G44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290.0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29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28</v>
      </c>
      <c r="F34" s="23" t="n">
        <v>220.0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30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28</v>
      </c>
      <c r="F37" s="23" t="n">
        <v>220.0</v>
      </c>
      <c r="G37" s="27"/>
      <c r="H37" s="29"/>
      <c r="J37" s="30"/>
      <c r="K37" s="31"/>
    </row>
    <row r="38" ht="15.0" customHeight="true">
      <c r="A38" s="14"/>
      <c r="B38" s="15"/>
      <c r="C38" s="15" t="s">
        <v>31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32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28</v>
      </c>
      <c r="F43" s="23" t="n">
        <v>400.0</v>
      </c>
      <c r="G43" s="27"/>
      <c r="H43" s="29"/>
      <c r="J43" s="30"/>
      <c r="K43" s="31"/>
    </row>
    <row r="44" ht="15.0" customHeight="true">
      <c r="A44" s="14"/>
      <c r="B44" s="15"/>
      <c r="C44" s="15" t="s">
        <v>33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34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28</v>
      </c>
      <c r="F49" s="23" t="n">
        <v>400.0</v>
      </c>
      <c r="G49" s="27"/>
      <c r="H49" s="29"/>
      <c r="J49" s="30"/>
      <c r="K49" s="31"/>
    </row>
    <row r="50" ht="15.0" customHeight="true">
      <c r="A50" s="14"/>
      <c r="B50" s="15" t="s">
        <v>35</v>
      </c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36</v>
      </c>
      <c r="D53" s="16"/>
      <c r="E53" s="20"/>
      <c r="F53" s="22"/>
      <c r="G53" s="26">
        <f>G56+G59+G62+G65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37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38</v>
      </c>
      <c r="F58" s="23" t="n">
        <v>813.0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39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38</v>
      </c>
      <c r="F61" s="23" t="n">
        <v>813.0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40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 t="s">
        <v>41</v>
      </c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38</v>
      </c>
      <c r="F64" s="23" t="n">
        <v>1100.0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42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38</v>
      </c>
      <c r="F67" s="23" t="n">
        <v>1100.0</v>
      </c>
      <c r="G67" s="27"/>
      <c r="H67" s="29"/>
      <c r="J67" s="30"/>
      <c r="K67" s="31"/>
    </row>
    <row r="68" ht="15.0" customHeight="true">
      <c r="A68" s="14"/>
      <c r="B68" s="15" t="s">
        <v>43</v>
      </c>
      <c r="C68" s="15"/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2.0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 t="s">
        <v>44</v>
      </c>
      <c r="D71" s="16"/>
      <c r="E71" s="20"/>
      <c r="F71" s="22"/>
      <c r="G71" s="26">
        <f>G74+G77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44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 t="s">
        <v>45</v>
      </c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44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 t="s">
        <v>46</v>
      </c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 t="s">
        <v>47</v>
      </c>
      <c r="C80" s="15"/>
      <c r="D80" s="16"/>
      <c r="E80" s="20"/>
      <c r="F80" s="22"/>
      <c r="G80" s="26">
        <f>G83+G95</f>
      </c>
      <c r="H80" s="28" t="s">
        <v>24</v>
      </c>
      <c r="J80" s="30" t="n">
        <v>21.0</v>
      </c>
      <c r="K80" s="31" t="n">
        <v>2.0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 t="s">
        <v>48</v>
      </c>
      <c r="D83" s="16"/>
      <c r="E83" s="20"/>
      <c r="F83" s="22"/>
      <c r="G83" s="26">
        <f>G86+G89+G92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49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/>
      <c r="C89" s="15"/>
      <c r="D89" s="16" t="s">
        <v>50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/>
      <c r="C92" s="15"/>
      <c r="D92" s="16" t="s">
        <v>51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/>
      <c r="C95" s="15" t="s">
        <v>52</v>
      </c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53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 t="s">
        <v>54</v>
      </c>
      <c r="B101" s="15"/>
      <c r="C101" s="15"/>
      <c r="D101" s="16"/>
      <c r="E101" s="20"/>
      <c r="F101" s="22"/>
      <c r="G101" s="26">
        <f>G23+G50+G68+G80</f>
      </c>
      <c r="H101" s="28" t="s">
        <v>24</v>
      </c>
      <c r="J101" s="30" t="n">
        <v>28.0</v>
      </c>
      <c r="K101" s="31" t="n">
        <v>20.0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 t="s">
        <v>55</v>
      </c>
      <c r="C104" s="15"/>
      <c r="D104" s="16"/>
      <c r="E104" s="20"/>
      <c r="F104" s="22"/>
      <c r="G104" s="27"/>
      <c r="H104" s="28" t="s">
        <v>24</v>
      </c>
      <c r="J104" s="30" t="n">
        <v>29.0</v>
      </c>
      <c r="K104" s="31" t="s">
        <v>56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 t="s">
        <v>57</v>
      </c>
      <c r="C107" s="15"/>
      <c r="D107" s="16"/>
      <c r="E107" s="20"/>
      <c r="F107" s="22"/>
      <c r="G107" s="27"/>
      <c r="H107" s="28" t="s">
        <v>24</v>
      </c>
      <c r="J107" s="30" t="n">
        <v>30.0</v>
      </c>
      <c r="K107" s="31" t="s">
        <v>58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59</v>
      </c>
      <c r="B110" s="15"/>
      <c r="C110" s="15"/>
      <c r="D110" s="16"/>
      <c r="E110" s="20"/>
      <c r="F110" s="22"/>
      <c r="G110" s="26">
        <f>G113+G122</f>
      </c>
      <c r="H110" s="28" t="s">
        <v>24</v>
      </c>
      <c r="J110" s="30" t="n">
        <v>31.0</v>
      </c>
      <c r="K110" s="31" t="n">
        <v>200.0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 t="s">
        <v>60</v>
      </c>
      <c r="C113" s="15"/>
      <c r="D113" s="16"/>
      <c r="E113" s="20"/>
      <c r="F113" s="22"/>
      <c r="G113" s="26">
        <f>G116</f>
      </c>
      <c r="H113" s="28" t="s">
        <v>24</v>
      </c>
      <c r="J113" s="30" t="n">
        <v>32.0</v>
      </c>
      <c r="K113" s="31" t="n">
        <v>2.0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 t="s">
        <v>61</v>
      </c>
      <c r="D116" s="16"/>
      <c r="E116" s="20"/>
      <c r="F116" s="22"/>
      <c r="G116" s="26">
        <f>G119</f>
      </c>
      <c r="H116" s="28" t="s">
        <v>24</v>
      </c>
      <c r="J116" s="30" t="n">
        <v>33.0</v>
      </c>
      <c r="K116" s="31" t="n">
        <v>3.0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/>
      <c r="C119" s="15"/>
      <c r="D119" s="16" t="s">
        <v>62</v>
      </c>
      <c r="E119" s="20"/>
      <c r="F119" s="22"/>
      <c r="G119" s="27"/>
      <c r="H119" s="28" t="s">
        <v>24</v>
      </c>
      <c r="J119" s="30" t="n">
        <v>34.0</v>
      </c>
      <c r="K119" s="31"/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/>
      <c r="B122" s="15" t="s">
        <v>63</v>
      </c>
      <c r="C122" s="15"/>
      <c r="D122" s="16"/>
      <c r="E122" s="20"/>
      <c r="F122" s="22"/>
      <c r="G122" s="27"/>
      <c r="H122" s="28" t="s">
        <v>24</v>
      </c>
      <c r="J122" s="30" t="n">
        <v>35.0</v>
      </c>
      <c r="K122" s="31"/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 t="s">
        <v>64</v>
      </c>
      <c r="B125" s="15"/>
      <c r="C125" s="15"/>
      <c r="D125" s="16"/>
      <c r="E125" s="20"/>
      <c r="F125" s="22"/>
      <c r="G125" s="26">
        <f>G101+G110</f>
      </c>
      <c r="H125" s="28" t="s">
        <v>24</v>
      </c>
      <c r="J125" s="30" t="n">
        <v>36.0</v>
      </c>
      <c r="K125" s="31"/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 t="s">
        <v>65</v>
      </c>
      <c r="C128" s="15"/>
      <c r="D128" s="16"/>
      <c r="E128" s="20"/>
      <c r="F128" s="22"/>
      <c r="G128" s="27"/>
      <c r="H128" s="28" t="s">
        <v>24</v>
      </c>
      <c r="J128" s="30" t="n">
        <v>37.0</v>
      </c>
      <c r="K128" s="31" t="n">
        <v>210.0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/>
      <c r="B131" s="15"/>
      <c r="C131" s="15" t="s">
        <v>66</v>
      </c>
      <c r="D131" s="16"/>
      <c r="E131" s="20"/>
      <c r="F131" s="22"/>
      <c r="G131" s="27"/>
      <c r="H131" s="28" t="s">
        <v>24</v>
      </c>
      <c r="J131" s="30" t="n">
        <v>38.0</v>
      </c>
      <c r="K131" s="31" t="s">
        <v>67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/>
      <c r="B134" s="15"/>
      <c r="C134" s="15" t="s">
        <v>68</v>
      </c>
      <c r="D134" s="16"/>
      <c r="E134" s="20"/>
      <c r="F134" s="22"/>
      <c r="G134" s="27"/>
      <c r="H134" s="28" t="s">
        <v>24</v>
      </c>
      <c r="J134" s="30" t="n">
        <v>39.0</v>
      </c>
      <c r="K134" s="31" t="s">
        <v>69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7"/>
      <c r="H136" s="29"/>
      <c r="J136" s="30"/>
      <c r="K136" s="31"/>
    </row>
    <row r="137" ht="15.0" customHeight="true">
      <c r="A137" s="14" t="s">
        <v>70</v>
      </c>
      <c r="B137" s="15"/>
      <c r="C137" s="15"/>
      <c r="D137" s="16"/>
      <c r="E137" s="20"/>
      <c r="F137" s="22"/>
      <c r="G137" s="26">
        <f>G101+G110+G128</f>
      </c>
      <c r="H137" s="28" t="s">
        <v>24</v>
      </c>
      <c r="J137" s="30" t="n">
        <v>40.0</v>
      </c>
      <c r="K137" s="31"/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 t="s">
        <v>71</v>
      </c>
      <c r="C140" s="15"/>
      <c r="D140" s="16"/>
      <c r="E140" s="20"/>
      <c r="F140" s="22"/>
      <c r="G140" s="27"/>
      <c r="H140" s="28" t="s">
        <v>24</v>
      </c>
      <c r="J140" s="30" t="n">
        <v>41.0</v>
      </c>
      <c r="K140" s="31" t="s">
        <v>72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7"/>
      <c r="H142" s="29"/>
      <c r="J142" s="30"/>
      <c r="K142" s="31"/>
    </row>
    <row r="143" ht="15.0" customHeight="true">
      <c r="A143" s="14"/>
      <c r="B143" s="15" t="s">
        <v>73</v>
      </c>
      <c r="C143" s="15"/>
      <c r="D143" s="16"/>
      <c r="E143" s="20"/>
      <c r="F143" s="22"/>
      <c r="G143" s="27"/>
      <c r="H143" s="28" t="s">
        <v>24</v>
      </c>
      <c r="J143" s="30" t="n">
        <v>42.0</v>
      </c>
      <c r="K143" s="31" t="n">
        <v>220.0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7"/>
      <c r="H145" s="29"/>
      <c r="J145" s="30"/>
      <c r="K145" s="31"/>
    </row>
    <row r="146" ht="15.0" customHeight="true">
      <c r="A146" s="14" t="s">
        <v>74</v>
      </c>
      <c r="B146" s="15"/>
      <c r="C146" s="15"/>
      <c r="D146" s="16"/>
      <c r="E146" s="20"/>
      <c r="F146" s="22"/>
      <c r="G146" s="26">
        <f>G137+G143</f>
      </c>
      <c r="H146" s="28" t="s">
        <v>24</v>
      </c>
      <c r="J146" s="30" t="n">
        <v>43.0</v>
      </c>
      <c r="K146" s="31" t="n">
        <v>30.0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32" t="s">
        <v>75</v>
      </c>
      <c r="B149" s="33"/>
      <c r="C149" s="33"/>
      <c r="D149" s="34"/>
      <c r="E149" s="41"/>
      <c r="F149" s="44"/>
      <c r="G149" s="50">
        <f>G146</f>
      </c>
      <c r="H149" s="51" t="s">
        <v>24</v>
      </c>
      <c r="J149" s="55" t="n">
        <v>44.0</v>
      </c>
      <c r="K149" s="55" t="n">
        <v>30.0</v>
      </c>
    </row>
    <row r="150" ht="15.0" customHeight="true">
      <c r="A150" s="35"/>
      <c r="B150" s="36"/>
      <c r="C150" s="36"/>
      <c r="D150" s="37"/>
      <c r="E150" s="42" t="s">
        <v>24</v>
      </c>
      <c r="F150" s="45"/>
      <c r="G150" s="50"/>
      <c r="H150" s="52" t="s">
        <v>24</v>
      </c>
    </row>
    <row r="151" ht="15.0" customHeight="true">
      <c r="A151" s="38"/>
      <c r="B151" s="39"/>
      <c r="C151" s="39"/>
      <c r="D151" s="40"/>
      <c r="E151" s="43" t="s">
        <v>25</v>
      </c>
      <c r="F151" s="46" t="n">
        <v>1.0</v>
      </c>
      <c r="G151" s="50"/>
      <c r="H151" s="53"/>
    </row>
    <row r="152">
      <c r="A152" s="56" t="s">
        <v>76</v>
      </c>
      <c r="B152" s="57" t="s">
        <v>77</v>
      </c>
      <c r="J152" s="30" t="n">
        <v>99999.0</v>
      </c>
    </row>
    <row r="153">
      <c r="A153" s="56" t="s">
        <v>78</v>
      </c>
      <c r="B153" s="57" t="s">
        <v>79</v>
      </c>
    </row>
    <row r="154">
      <c r="A154" s="56" t="s">
        <v>80</v>
      </c>
      <c r="B154" s="57" t="s">
        <v>81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54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2026-05-22T10:37:45Z</dcterms:created>
  <dc:creator>Apache POI</dc:creator>
</cp:coreProperties>
</file>